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35" windowHeight="7680" activeTab="1"/>
  </bookViews>
  <sheets>
    <sheet name="եկամուտների համեմատական" sheetId="1" r:id="rId1"/>
    <sheet name="դրամական համեմատական" sheetId="2" r:id="rId2"/>
  </sheets>
  <definedNames>
    <definedName name="_xlnm.Print_Area" localSheetId="1">'դրամական համեմատական'!$A$1:$E$41</definedName>
  </definedNames>
  <calcPr calcId="124519"/>
</workbook>
</file>

<file path=xl/calcChain.xml><?xml version="1.0" encoding="utf-8"?>
<calcChain xmlns="http://schemas.openxmlformats.org/spreadsheetml/2006/main">
  <c r="E11" i="1"/>
  <c r="E32"/>
  <c r="D39" i="2" l="1"/>
  <c r="C8" i="1" l="1"/>
  <c r="E8" s="1"/>
  <c r="C9"/>
  <c r="E9" s="1"/>
  <c r="C31"/>
  <c r="E31" s="1"/>
  <c r="C23"/>
  <c r="E23" s="1"/>
  <c r="C24"/>
  <c r="C25"/>
  <c r="E25" s="1"/>
  <c r="C22"/>
  <c r="E22" s="1"/>
  <c r="C14"/>
  <c r="E14" s="1"/>
  <c r="C15"/>
  <c r="E15" s="1"/>
  <c r="C16"/>
  <c r="E16" s="1"/>
  <c r="C17"/>
  <c r="E17" s="1"/>
  <c r="C18"/>
  <c r="E18" s="1"/>
  <c r="C19"/>
  <c r="E19" s="1"/>
  <c r="C20"/>
  <c r="E20" s="1"/>
  <c r="C13"/>
  <c r="E13" s="1"/>
  <c r="D38" i="2"/>
  <c r="D29" i="1"/>
  <c r="D32" i="2"/>
  <c r="D30" i="1"/>
  <c r="C30" s="1"/>
  <c r="D27"/>
  <c r="D22" i="2"/>
  <c r="D10"/>
  <c r="D9"/>
  <c r="D26" i="1"/>
  <c r="C26" s="1"/>
  <c r="D28"/>
  <c r="D8" i="2" l="1"/>
  <c r="D26"/>
  <c r="D12" i="1"/>
  <c r="E26"/>
  <c r="E30"/>
  <c r="D30" i="2"/>
  <c r="D13" s="1"/>
  <c r="D12" s="1"/>
  <c r="C27" i="1"/>
  <c r="E27" s="1"/>
  <c r="C28"/>
  <c r="E28" s="1"/>
  <c r="C21"/>
  <c r="E21" s="1"/>
  <c r="E24"/>
  <c r="C29"/>
  <c r="E29" s="1"/>
  <c r="D10"/>
  <c r="D7" s="1"/>
  <c r="D33" l="1"/>
  <c r="C12"/>
  <c r="E12" s="1"/>
  <c r="C10"/>
  <c r="C7" s="1"/>
  <c r="D41" i="2"/>
  <c r="C33" i="1" l="1"/>
  <c r="E33" s="1"/>
  <c r="E10"/>
  <c r="E7"/>
</calcChain>
</file>

<file path=xl/sharedStrings.xml><?xml version="1.0" encoding="utf-8"?>
<sst xmlns="http://schemas.openxmlformats.org/spreadsheetml/2006/main" count="93" uniqueCount="61">
  <si>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</si>
  <si>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</si>
  <si>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</si>
  <si>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</si>
  <si>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</si>
  <si>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</si>
  <si>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</si>
  <si>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</si>
  <si>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</si>
  <si>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</si>
  <si>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</si>
  <si>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</si>
  <si>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</si>
  <si>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</si>
  <si>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</si>
  <si>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ջրի սուբսիդիա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</si>
  <si>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</si>
  <si>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</si>
  <si>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</si>
  <si>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</si>
  <si>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</si>
  <si>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</si>
  <si>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</si>
  <si>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</si>
  <si>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</si>
  <si>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</si>
  <si>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</si>
  <si>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</si>
  <si>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</si>
  <si>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</si>
  <si>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</si>
  <si>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</si>
  <si>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</si>
  <si>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</si>
  <si>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</si>
  <si>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</si>
  <si>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</si>
  <si>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</si>
  <si>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</si>
  <si>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</si>
  <si>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</si>
  <si>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</si>
  <si>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</si>
  <si>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</si>
  <si>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</si>
  <si>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</si>
  <si>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</si>
  <si>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</si>
  <si>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</si>
  <si>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</si>
  <si>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</si>
  <si>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</si>
  <si>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</si>
  <si>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</si>
  <si>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</si>
  <si>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</si>
  <si>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</si>
  <si>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</si>
  <si>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</si>
  <si>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 01. 01. 20-18-թ.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</si>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</sst>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1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0" fontId="1" fillId="0" borderId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</cellStyleXfs>
  <cellXfs count="45">
    <xf numFmtId="0" fontId="0" fillId="0" borderId="0" xfId="0"/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0" fillId="0" borderId="0" xfId="0" applyProtection="1"/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0" fontId="1" fillId="0" borderId="0" xfId="50" applyProtection="1"/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5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0" fillId="0" borderId="1" xfId="98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0" fillId="0" borderId="1" xfId="44" applyNumberFormat="1" applyFont="1" applyBorder="1" applyAlignment="1" applyProtection="1">
      <alignment horizontal="center" vertical="center"/>
    </xf>
    <xf numFmtId="164" fontId="0" fillId="0" borderId="0" xfId="0" applyNumberFormat="1" applyProtection="1"/>
    <xf numFmtId="164" fontId="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179">
    <cellStyle name="20% - Акцент1 2" xfId="2"/>
    <cellStyle name="20% - Акцент1 3" xfId="53"/>
    <cellStyle name="20% - Акцент1 4" xfId="94"/>
    <cellStyle name="20% - Акцент1 5" xfId="140"/>
    <cellStyle name="20% - Акцент2 2" xfId="3"/>
    <cellStyle name="20% - Акцент2 3" xfId="54"/>
    <cellStyle name="20% - Акцент2 4" xfId="99"/>
    <cellStyle name="20% - Акцент2 5" xfId="138"/>
    <cellStyle name="20% - Акцент3 2" xfId="4"/>
    <cellStyle name="20% - Акцент3 3" xfId="55"/>
    <cellStyle name="20% - Акцент3 4" xfId="96"/>
    <cellStyle name="20% - Акцент3 5" xfId="137"/>
    <cellStyle name="20% - Акцент4 2" xfId="5"/>
    <cellStyle name="20% - Акцент4 3" xfId="56"/>
    <cellStyle name="20% - Акцент4 4" xfId="95"/>
    <cellStyle name="20% - Акцент4 5" xfId="51"/>
    <cellStyle name="20% - Акцент5 2" xfId="6"/>
    <cellStyle name="20% - Акцент5 3" xfId="57"/>
    <cellStyle name="20% - Акцент5 4" xfId="52"/>
    <cellStyle name="20% - Акцент5 5" xfId="141"/>
    <cellStyle name="20% - Акцент6 2" xfId="7"/>
    <cellStyle name="20% - Акцент6 3" xfId="58"/>
    <cellStyle name="20% - Акцент6 4" xfId="100"/>
    <cellStyle name="20% - Акцент6 5" xfId="142"/>
    <cellStyle name="40% - Акцент1 2" xfId="8"/>
    <cellStyle name="40% - Акцент1 3" xfId="59"/>
    <cellStyle name="40% - Акцент1 4" xfId="101"/>
    <cellStyle name="40% - Акцент1 5" xfId="143"/>
    <cellStyle name="40% - Акцент2 2" xfId="9"/>
    <cellStyle name="40% - Акцент2 3" xfId="60"/>
    <cellStyle name="40% - Акцент2 4" xfId="102"/>
    <cellStyle name="40% - Акцент2 5" xfId="144"/>
    <cellStyle name="40% - Акцент3 2" xfId="10"/>
    <cellStyle name="40% - Акцент3 3" xfId="61"/>
    <cellStyle name="40% - Акцент3 4" xfId="103"/>
    <cellStyle name="40% - Акцент3 5" xfId="145"/>
    <cellStyle name="40% - Акцент4 2" xfId="11"/>
    <cellStyle name="40% - Акцент4 3" xfId="62"/>
    <cellStyle name="40% - Акцент4 4" xfId="104"/>
    <cellStyle name="40% - Акцент4 5" xfId="146"/>
    <cellStyle name="40% - Акцент5 2" xfId="12"/>
    <cellStyle name="40% - Акцент5 3" xfId="63"/>
    <cellStyle name="40% - Акцент5 4" xfId="105"/>
    <cellStyle name="40% - Акцент5 5" xfId="147"/>
    <cellStyle name="40% - Акцент6 2" xfId="13"/>
    <cellStyle name="40% - Акцент6 3" xfId="64"/>
    <cellStyle name="40% - Акцент6 4" xfId="106"/>
    <cellStyle name="40% - Акцент6 5" xfId="148"/>
    <cellStyle name="60% - Акцент1 2" xfId="14"/>
    <cellStyle name="60% - Акцент1 3" xfId="65"/>
    <cellStyle name="60% - Акцент1 4" xfId="107"/>
    <cellStyle name="60% - Акцент1 5" xfId="149"/>
    <cellStyle name="60% - Акцент2 2" xfId="15"/>
    <cellStyle name="60% - Акцент2 3" xfId="66"/>
    <cellStyle name="60% - Акцент2 4" xfId="108"/>
    <cellStyle name="60% - Акцент2 5" xfId="150"/>
    <cellStyle name="60% - Акцент3 2" xfId="16"/>
    <cellStyle name="60% - Акцент3 3" xfId="67"/>
    <cellStyle name="60% - Акцент3 4" xfId="109"/>
    <cellStyle name="60% - Акцент3 5" xfId="151"/>
    <cellStyle name="60% - Акцент4 2" xfId="17"/>
    <cellStyle name="60% - Акцент4 3" xfId="68"/>
    <cellStyle name="60% - Акцент4 4" xfId="110"/>
    <cellStyle name="60% - Акцент4 5" xfId="152"/>
    <cellStyle name="60% - Акцент5 2" xfId="18"/>
    <cellStyle name="60% - Акцент5 3" xfId="69"/>
    <cellStyle name="60% - Акцент5 4" xfId="111"/>
    <cellStyle name="60% - Акцент5 5" xfId="153"/>
    <cellStyle name="60% - Акцент6 2" xfId="19"/>
    <cellStyle name="60% - Акцент6 3" xfId="70"/>
    <cellStyle name="60% - Акцент6 4" xfId="112"/>
    <cellStyle name="60% - Акцент6 5" xfId="154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 2" xfId="21"/>
    <cellStyle name="Акцент1 3" xfId="71"/>
    <cellStyle name="Акцент1 4" xfId="114"/>
    <cellStyle name="Акцент1 5" xfId="155"/>
    <cellStyle name="Акцент2 2" xfId="22"/>
    <cellStyle name="Акцент2 3" xfId="72"/>
    <cellStyle name="Акцент2 4" xfId="115"/>
    <cellStyle name="Акцент2 5" xfId="156"/>
    <cellStyle name="Акцент3 2" xfId="23"/>
    <cellStyle name="Акцент3 3" xfId="73"/>
    <cellStyle name="Акцент3 4" xfId="116"/>
    <cellStyle name="Акцент3 5" xfId="157"/>
    <cellStyle name="Акцент4 2" xfId="24"/>
    <cellStyle name="Акцент4 3" xfId="74"/>
    <cellStyle name="Акцент4 4" xfId="117"/>
    <cellStyle name="Акцент4 5" xfId="158"/>
    <cellStyle name="Акцент5 2" xfId="25"/>
    <cellStyle name="Акцент5 3" xfId="75"/>
    <cellStyle name="Акцент5 4" xfId="118"/>
    <cellStyle name="Акцент5 5" xfId="159"/>
    <cellStyle name="Акцент6 2" xfId="26"/>
    <cellStyle name="Акцент6 3" xfId="76"/>
    <cellStyle name="Акцент6 4" xfId="119"/>
    <cellStyle name="Акцент6 5" xfId="160"/>
    <cellStyle name="Ввод  2" xfId="27"/>
    <cellStyle name="Ввод  3" xfId="77"/>
    <cellStyle name="Ввод  4" xfId="120"/>
    <cellStyle name="Ввод  5" xfId="161"/>
    <cellStyle name="Вывод 2" xfId="28"/>
    <cellStyle name="Вывод 3" xfId="78"/>
    <cellStyle name="Вывод 4" xfId="121"/>
    <cellStyle name="Вывод 5" xfId="162"/>
    <cellStyle name="Вычисление 2" xfId="29"/>
    <cellStyle name="Вычисление 3" xfId="79"/>
    <cellStyle name="Вычисление 4" xfId="122"/>
    <cellStyle name="Вычисление 5" xfId="163"/>
    <cellStyle name="Заголовок 1 2" xfId="30"/>
    <cellStyle name="Заголовок 1 3" xfId="80"/>
    <cellStyle name="Заголовок 1 4" xfId="123"/>
    <cellStyle name="Заголовок 1 5" xfId="164"/>
    <cellStyle name="Заголовок 2 2" xfId="31"/>
    <cellStyle name="Заголовок 2 3" xfId="81"/>
    <cellStyle name="Заголовок 2 4" xfId="124"/>
    <cellStyle name="Заголовок 2 5" xfId="165"/>
    <cellStyle name="Заголовок 3 2" xfId="32"/>
    <cellStyle name="Заголовок 3 3" xfId="82"/>
    <cellStyle name="Заголовок 3 4" xfId="125"/>
    <cellStyle name="Заголовок 3 5" xfId="166"/>
    <cellStyle name="Заголовок 4 2" xfId="33"/>
    <cellStyle name="Заголовок 4 3" xfId="83"/>
    <cellStyle name="Заголовок 4 4" xfId="126"/>
    <cellStyle name="Заголовок 4 5" xfId="167"/>
    <cellStyle name="Итог 2" xfId="34"/>
    <cellStyle name="Итог 3" xfId="84"/>
    <cellStyle name="Итог 4" xfId="127"/>
    <cellStyle name="Итог 5" xfId="168"/>
    <cellStyle name="Контрольная ячейка 2" xfId="35"/>
    <cellStyle name="Контрольная ячейка 3" xfId="85"/>
    <cellStyle name="Контрольная ячейка 4" xfId="128"/>
    <cellStyle name="Контрольная ячейка 5" xfId="169"/>
    <cellStyle name="Название 2" xfId="36"/>
    <cellStyle name="Название 3" xfId="86"/>
    <cellStyle name="Название 4" xfId="129"/>
    <cellStyle name="Название 5" xfId="170"/>
    <cellStyle name="Нейтральный 2" xfId="37"/>
    <cellStyle name="Нейтральный 3" xfId="87"/>
    <cellStyle name="Нейтральный 4" xfId="130"/>
    <cellStyle name="Нейтральный 5" xfId="171"/>
    <cellStyle name="Обычный 2 2" xfId="47"/>
    <cellStyle name="Обычный 2 3" xfId="97"/>
    <cellStyle name="Обычный 2 4" xfId="139"/>
    <cellStyle name="Обычный 2 5" xfId="178"/>
    <cellStyle name="Обычный 3" xfId="50"/>
    <cellStyle name="Обычный 4" xfId="98"/>
    <cellStyle name="Обычный 5" xfId="113"/>
    <cellStyle name="Плохой 2" xfId="38"/>
    <cellStyle name="Плохой 3" xfId="88"/>
    <cellStyle name="Плохой 4" xfId="131"/>
    <cellStyle name="Плохой 5" xfId="172"/>
    <cellStyle name="Пояснение 2" xfId="39"/>
    <cellStyle name="Пояснение 3" xfId="89"/>
    <cellStyle name="Пояснение 4" xfId="132"/>
    <cellStyle name="Пояснение 5" xfId="173"/>
    <cellStyle name="Примечание 2" xfId="40"/>
    <cellStyle name="Примечание 3" xfId="90"/>
    <cellStyle name="Примечание 4" xfId="133"/>
    <cellStyle name="Примечание 5" xfId="174"/>
    <cellStyle name="Связанная ячейка 2" xfId="41"/>
    <cellStyle name="Связанная ячейка 3" xfId="91"/>
    <cellStyle name="Связанная ячейка 4" xfId="134"/>
    <cellStyle name="Связанная ячейка 5" xfId="175"/>
    <cellStyle name="Стиль 1" xfId="48"/>
    <cellStyle name="Текст предупреждения 2" xfId="42"/>
    <cellStyle name="Текст предупреждения 3" xfId="92"/>
    <cellStyle name="Текст предупреждения 4" xfId="135"/>
    <cellStyle name="Текст предупреждения 5" xfId="176"/>
    <cellStyle name="Хороший 2" xfId="43"/>
    <cellStyle name="Хороший 3" xfId="93"/>
    <cellStyle name="Хороший 4" xfId="136"/>
    <cellStyle name="Хороший 5" xfId="1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topLeftCell="A7" zoomScaleSheetLayoutView="100" workbookViewId="0">
      <selection activeCell="A7" sqref="A1:XFD1048576"/>
    </sheetView>
  </sheetViews>
  <sheetFormatPr defaultRowHeight="15"/>
  <cols>
    <col min="1" max="1" width="5" style="12" bestFit="1" customWidth="1"/>
    <col min="2" max="2" width="49.7109375" style="12" customWidth="1"/>
    <col min="3" max="3" width="16.140625" style="12" customWidth="1"/>
    <col min="4" max="4" width="17.85546875" style="12" customWidth="1"/>
    <col min="5" max="5" width="12" style="12" customWidth="1"/>
    <col min="6" max="16384" width="9.140625" style="12"/>
  </cols>
  <sheetData>
    <row r="1" spans="1:5" ht="20.25">
      <c r="A1" s="11" t="s">
        <v>0</v>
      </c>
      <c r="B1" s="11"/>
      <c r="C1" s="11"/>
      <c r="D1" s="11"/>
      <c r="E1" s="11"/>
    </row>
    <row r="2" spans="1:5" ht="17.25">
      <c r="A2" s="13" t="s">
        <v>1</v>
      </c>
      <c r="B2" s="13"/>
      <c r="C2" s="14">
        <v>82</v>
      </c>
      <c r="D2" s="15" t="s">
        <v>2</v>
      </c>
      <c r="E2" s="15"/>
    </row>
    <row r="3" spans="1:5" ht="16.5" customHeight="1">
      <c r="A3" s="16" t="s">
        <v>3</v>
      </c>
      <c r="B3" s="16"/>
      <c r="C3" s="16"/>
      <c r="D3" s="16"/>
      <c r="E3" s="16"/>
    </row>
    <row r="4" spans="1:5" ht="18">
      <c r="A4" s="17" t="s">
        <v>59</v>
      </c>
      <c r="B4" s="17"/>
      <c r="C4" s="17"/>
      <c r="D4" s="17"/>
      <c r="E4" s="17"/>
    </row>
    <row r="5" spans="1:5">
      <c r="A5" s="18"/>
      <c r="B5" s="18"/>
      <c r="C5" s="18"/>
      <c r="D5" s="18"/>
      <c r="E5" s="8" t="s">
        <v>4</v>
      </c>
    </row>
    <row r="6" spans="1:5" ht="98.25">
      <c r="A6" s="19" t="s">
        <v>5</v>
      </c>
      <c r="B6" s="20" t="s">
        <v>6</v>
      </c>
      <c r="C6" s="21" t="s">
        <v>7</v>
      </c>
      <c r="D6" s="21" t="s">
        <v>8</v>
      </c>
      <c r="E6" s="22" t="s">
        <v>9</v>
      </c>
    </row>
    <row r="7" spans="1:5" ht="32.25" customHeight="1">
      <c r="A7" s="23" t="s">
        <v>10</v>
      </c>
      <c r="B7" s="9" t="s">
        <v>11</v>
      </c>
      <c r="C7" s="24">
        <f>+C8+C9+C10</f>
        <v>28522.5</v>
      </c>
      <c r="D7" s="24">
        <f>+D8+D9+D10+D11</f>
        <v>28537.1</v>
      </c>
      <c r="E7" s="24">
        <f>+D7-C7</f>
        <v>14.599999999998545</v>
      </c>
    </row>
    <row r="8" spans="1:5" ht="17.25" customHeight="1">
      <c r="A8" s="25">
        <v>1</v>
      </c>
      <c r="B8" s="1" t="s">
        <v>12</v>
      </c>
      <c r="C8" s="26">
        <f t="shared" ref="C8:C10" si="0">+D8</f>
        <v>25855</v>
      </c>
      <c r="D8" s="26">
        <v>25855</v>
      </c>
      <c r="E8" s="26">
        <f t="shared" ref="E8:E33" si="1">+D8-C8</f>
        <v>0</v>
      </c>
    </row>
    <row r="9" spans="1:5" ht="17.25" customHeight="1">
      <c r="A9" s="25">
        <v>2</v>
      </c>
      <c r="B9" s="1" t="s">
        <v>13</v>
      </c>
      <c r="C9" s="26">
        <f t="shared" si="0"/>
        <v>2375.6999999999998</v>
      </c>
      <c r="D9" s="26">
        <v>2375.6999999999998</v>
      </c>
      <c r="E9" s="26">
        <f t="shared" si="1"/>
        <v>0</v>
      </c>
    </row>
    <row r="10" spans="1:5" ht="17.25" customHeight="1">
      <c r="A10" s="25">
        <v>3</v>
      </c>
      <c r="B10" s="1" t="s">
        <v>14</v>
      </c>
      <c r="C10" s="26">
        <f t="shared" si="0"/>
        <v>291.79999999999995</v>
      </c>
      <c r="D10" s="2">
        <f>306.4-14.6</f>
        <v>291.79999999999995</v>
      </c>
      <c r="E10" s="26">
        <f t="shared" si="1"/>
        <v>0</v>
      </c>
    </row>
    <row r="11" spans="1:5" ht="17.25" customHeight="1">
      <c r="A11" s="25">
        <v>4</v>
      </c>
      <c r="B11" s="1" t="s">
        <v>15</v>
      </c>
      <c r="C11" s="26"/>
      <c r="D11" s="2">
        <v>14.6</v>
      </c>
      <c r="E11" s="26">
        <f t="shared" si="1"/>
        <v>14.6</v>
      </c>
    </row>
    <row r="12" spans="1:5" ht="27" customHeight="1">
      <c r="A12" s="23" t="s">
        <v>16</v>
      </c>
      <c r="B12" s="9" t="s">
        <v>17</v>
      </c>
      <c r="C12" s="10">
        <f>+D12</f>
        <v>30055.200000000001</v>
      </c>
      <c r="D12" s="10">
        <f>+D13+D15+D16+D17+D18+D19+D20+D21+D25+D26+D27+D28+D29+D30+D31+D32</f>
        <v>30055.200000000001</v>
      </c>
      <c r="E12" s="24">
        <f t="shared" si="1"/>
        <v>0</v>
      </c>
    </row>
    <row r="13" spans="1:5" ht="24" customHeight="1">
      <c r="A13" s="25">
        <v>1</v>
      </c>
      <c r="B13" s="1" t="s">
        <v>18</v>
      </c>
      <c r="C13" s="2">
        <f>+D13</f>
        <v>19729.5</v>
      </c>
      <c r="D13" s="26">
        <v>19729.5</v>
      </c>
      <c r="E13" s="26">
        <f t="shared" si="1"/>
        <v>0</v>
      </c>
    </row>
    <row r="14" spans="1:5" ht="24" customHeight="1">
      <c r="A14" s="27">
        <v>1.1000000000000001</v>
      </c>
      <c r="B14" s="3" t="s">
        <v>19</v>
      </c>
      <c r="C14" s="2">
        <f t="shared" ref="C14:C20" si="2">+D14</f>
        <v>2375.6999999999998</v>
      </c>
      <c r="D14" s="28">
        <v>2375.6999999999998</v>
      </c>
      <c r="E14" s="26">
        <f t="shared" si="1"/>
        <v>0</v>
      </c>
    </row>
    <row r="15" spans="1:5" ht="24" customHeight="1">
      <c r="A15" s="25">
        <v>2</v>
      </c>
      <c r="B15" s="1" t="s">
        <v>20</v>
      </c>
      <c r="C15" s="2">
        <f t="shared" si="2"/>
        <v>7168.6</v>
      </c>
      <c r="D15" s="26">
        <v>7168.6</v>
      </c>
      <c r="E15" s="26">
        <f t="shared" si="1"/>
        <v>0</v>
      </c>
    </row>
    <row r="16" spans="1:5" ht="24" customHeight="1">
      <c r="A16" s="25">
        <v>3</v>
      </c>
      <c r="B16" s="1" t="s">
        <v>21</v>
      </c>
      <c r="C16" s="2">
        <f t="shared" si="2"/>
        <v>1006.5</v>
      </c>
      <c r="D16" s="26">
        <v>1006.5</v>
      </c>
      <c r="E16" s="26">
        <f t="shared" si="1"/>
        <v>0</v>
      </c>
    </row>
    <row r="17" spans="1:5" ht="24" customHeight="1">
      <c r="A17" s="25">
        <v>4</v>
      </c>
      <c r="B17" s="1" t="s">
        <v>22</v>
      </c>
      <c r="C17" s="2">
        <f t="shared" si="2"/>
        <v>920.2</v>
      </c>
      <c r="D17" s="2">
        <v>920.2</v>
      </c>
      <c r="E17" s="26">
        <f t="shared" si="1"/>
        <v>0</v>
      </c>
    </row>
    <row r="18" spans="1:5" ht="24" customHeight="1">
      <c r="A18" s="25">
        <v>5</v>
      </c>
      <c r="B18" s="1" t="s">
        <v>23</v>
      </c>
      <c r="C18" s="2">
        <f t="shared" si="2"/>
        <v>245.7</v>
      </c>
      <c r="D18" s="26">
        <v>245.7</v>
      </c>
      <c r="E18" s="26">
        <f t="shared" si="1"/>
        <v>0</v>
      </c>
    </row>
    <row r="19" spans="1:5" ht="24" customHeight="1">
      <c r="A19" s="25">
        <v>6</v>
      </c>
      <c r="B19" s="1" t="s">
        <v>24</v>
      </c>
      <c r="C19" s="2">
        <f t="shared" si="2"/>
        <v>56.7</v>
      </c>
      <c r="D19" s="26">
        <v>56.7</v>
      </c>
      <c r="E19" s="26">
        <f t="shared" si="1"/>
        <v>0</v>
      </c>
    </row>
    <row r="20" spans="1:5" ht="24" customHeight="1">
      <c r="A20" s="25">
        <v>7</v>
      </c>
      <c r="B20" s="1" t="s">
        <v>25</v>
      </c>
      <c r="C20" s="2">
        <f t="shared" si="2"/>
        <v>15</v>
      </c>
      <c r="D20" s="26">
        <v>15</v>
      </c>
      <c r="E20" s="26">
        <f t="shared" si="1"/>
        <v>0</v>
      </c>
    </row>
    <row r="21" spans="1:5" ht="24" customHeight="1">
      <c r="A21" s="25">
        <v>8</v>
      </c>
      <c r="B21" s="1" t="s">
        <v>26</v>
      </c>
      <c r="C21" s="2">
        <f>+C22+C24</f>
        <v>74.400000000000006</v>
      </c>
      <c r="D21" s="2">
        <v>74.400000000000006</v>
      </c>
      <c r="E21" s="26">
        <f t="shared" si="1"/>
        <v>0</v>
      </c>
    </row>
    <row r="22" spans="1:5" ht="24" customHeight="1">
      <c r="A22" s="27">
        <v>8.1</v>
      </c>
      <c r="B22" s="3" t="s">
        <v>27</v>
      </c>
      <c r="C22" s="29">
        <f>+D22</f>
        <v>38.4</v>
      </c>
      <c r="D22" s="28">
        <v>38.4</v>
      </c>
      <c r="E22" s="26">
        <f t="shared" si="1"/>
        <v>0</v>
      </c>
    </row>
    <row r="23" spans="1:5" ht="24" customHeight="1">
      <c r="A23" s="27">
        <v>8.1999999999999993</v>
      </c>
      <c r="B23" s="3" t="s">
        <v>28</v>
      </c>
      <c r="C23" s="29">
        <f t="shared" ref="C23:C31" si="3">+D23</f>
        <v>0</v>
      </c>
      <c r="D23" s="28"/>
      <c r="E23" s="26">
        <f t="shared" si="1"/>
        <v>0</v>
      </c>
    </row>
    <row r="24" spans="1:5" ht="24" customHeight="1">
      <c r="A24" s="27">
        <v>8.1999999999999993</v>
      </c>
      <c r="B24" s="3" t="s">
        <v>29</v>
      </c>
      <c r="C24" s="29">
        <f t="shared" si="3"/>
        <v>36</v>
      </c>
      <c r="D24" s="28">
        <v>36</v>
      </c>
      <c r="E24" s="26">
        <f t="shared" si="1"/>
        <v>0</v>
      </c>
    </row>
    <row r="25" spans="1:5" ht="24" customHeight="1">
      <c r="A25" s="25">
        <v>9</v>
      </c>
      <c r="B25" s="1" t="s">
        <v>30</v>
      </c>
      <c r="C25" s="29">
        <f t="shared" si="3"/>
        <v>5</v>
      </c>
      <c r="D25" s="26">
        <v>5</v>
      </c>
      <c r="E25" s="26">
        <f t="shared" si="1"/>
        <v>0</v>
      </c>
    </row>
    <row r="26" spans="1:5" ht="24" customHeight="1">
      <c r="A26" s="25">
        <v>10</v>
      </c>
      <c r="B26" s="1" t="s">
        <v>31</v>
      </c>
      <c r="C26" s="29">
        <f t="shared" si="3"/>
        <v>190.1</v>
      </c>
      <c r="D26" s="26">
        <f>110.1+80</f>
        <v>190.1</v>
      </c>
      <c r="E26" s="26">
        <f t="shared" si="1"/>
        <v>0</v>
      </c>
    </row>
    <row r="27" spans="1:5" ht="24" customHeight="1">
      <c r="A27" s="25">
        <v>11</v>
      </c>
      <c r="B27" s="1" t="s">
        <v>32</v>
      </c>
      <c r="C27" s="29">
        <f t="shared" si="3"/>
        <v>258.2</v>
      </c>
      <c r="D27" s="26">
        <f>80+72.1+83.6+22.5</f>
        <v>258.2</v>
      </c>
      <c r="E27" s="26">
        <f t="shared" si="1"/>
        <v>0</v>
      </c>
    </row>
    <row r="28" spans="1:5" ht="24" customHeight="1">
      <c r="A28" s="25">
        <v>12</v>
      </c>
      <c r="B28" s="1" t="s">
        <v>34</v>
      </c>
      <c r="C28" s="29">
        <f t="shared" si="3"/>
        <v>168.7</v>
      </c>
      <c r="D28" s="26">
        <f>115+53.7</f>
        <v>168.7</v>
      </c>
      <c r="E28" s="26">
        <f t="shared" si="1"/>
        <v>0</v>
      </c>
    </row>
    <row r="29" spans="1:5" ht="24" customHeight="1">
      <c r="A29" s="25">
        <v>13</v>
      </c>
      <c r="B29" s="1" t="s">
        <v>35</v>
      </c>
      <c r="C29" s="29">
        <f t="shared" si="3"/>
        <v>147.6</v>
      </c>
      <c r="D29" s="26">
        <f>63.6+84</f>
        <v>147.6</v>
      </c>
      <c r="E29" s="26">
        <f t="shared" si="1"/>
        <v>0</v>
      </c>
    </row>
    <row r="30" spans="1:5" ht="24" customHeight="1">
      <c r="A30" s="25">
        <v>14</v>
      </c>
      <c r="B30" s="1" t="s">
        <v>37</v>
      </c>
      <c r="C30" s="29">
        <f t="shared" si="3"/>
        <v>36</v>
      </c>
      <c r="D30" s="26">
        <f>4.8+2.8+28.4</f>
        <v>36</v>
      </c>
      <c r="E30" s="26">
        <f t="shared" si="1"/>
        <v>0</v>
      </c>
    </row>
    <row r="31" spans="1:5" ht="24" customHeight="1">
      <c r="A31" s="25">
        <v>15</v>
      </c>
      <c r="B31" s="1" t="s">
        <v>39</v>
      </c>
      <c r="C31" s="29">
        <f t="shared" si="3"/>
        <v>3</v>
      </c>
      <c r="D31" s="26">
        <v>3</v>
      </c>
      <c r="E31" s="26">
        <f t="shared" si="1"/>
        <v>0</v>
      </c>
    </row>
    <row r="32" spans="1:5" ht="24" customHeight="1">
      <c r="A32" s="25">
        <v>16</v>
      </c>
      <c r="B32" s="1" t="s">
        <v>40</v>
      </c>
      <c r="C32" s="26"/>
      <c r="D32" s="26">
        <v>30</v>
      </c>
      <c r="E32" s="26">
        <f t="shared" si="1"/>
        <v>30</v>
      </c>
    </row>
    <row r="33" spans="1:5" ht="24" customHeight="1">
      <c r="A33" s="23" t="s">
        <v>41</v>
      </c>
      <c r="B33" s="30" t="s">
        <v>42</v>
      </c>
      <c r="C33" s="24">
        <f>+C7-C12</f>
        <v>-1532.7000000000007</v>
      </c>
      <c r="D33" s="31">
        <f>+D7-D12</f>
        <v>-1518.1000000000022</v>
      </c>
      <c r="E33" s="24">
        <f t="shared" si="1"/>
        <v>14.599999999998545</v>
      </c>
    </row>
  </sheetData>
  <sheetProtection password="CC39" sheet="1" objects="1" scenarios="1"/>
  <mergeCells count="5">
    <mergeCell ref="A4:E4"/>
    <mergeCell ref="A1:E1"/>
    <mergeCell ref="A2:B2"/>
    <mergeCell ref="D2:E2"/>
    <mergeCell ref="A3:E3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SheetLayoutView="100" workbookViewId="0">
      <selection sqref="A1:XFD1048576"/>
    </sheetView>
  </sheetViews>
  <sheetFormatPr defaultRowHeight="15"/>
  <cols>
    <col min="1" max="1" width="5.7109375" style="12" customWidth="1"/>
    <col min="2" max="2" width="61.5703125" style="12" bestFit="1" customWidth="1"/>
    <col min="3" max="3" width="15.85546875" style="12" customWidth="1"/>
    <col min="4" max="4" width="16.85546875" style="12" customWidth="1"/>
    <col min="5" max="5" width="11.5703125" style="12" bestFit="1" customWidth="1"/>
    <col min="6" max="16384" width="9.140625" style="12"/>
  </cols>
  <sheetData>
    <row r="1" spans="1:6" ht="20.25">
      <c r="A1" s="11" t="s">
        <v>43</v>
      </c>
      <c r="B1" s="11"/>
      <c r="C1" s="11"/>
      <c r="D1" s="11"/>
      <c r="E1" s="11"/>
    </row>
    <row r="2" spans="1:6" ht="17.25">
      <c r="A2" s="13" t="s">
        <v>1</v>
      </c>
      <c r="B2" s="13"/>
      <c r="C2" s="14">
        <v>82</v>
      </c>
      <c r="D2" s="15" t="s">
        <v>2</v>
      </c>
      <c r="E2" s="15"/>
    </row>
    <row r="3" spans="1:6" ht="17.25">
      <c r="A3" s="16" t="s">
        <v>44</v>
      </c>
      <c r="B3" s="16"/>
      <c r="C3" s="16"/>
      <c r="D3" s="16"/>
      <c r="E3" s="16"/>
    </row>
    <row r="4" spans="1:6" ht="18">
      <c r="A4" s="17" t="s">
        <v>60</v>
      </c>
      <c r="B4" s="17"/>
      <c r="C4" s="17"/>
      <c r="D4" s="17"/>
      <c r="E4" s="17"/>
    </row>
    <row r="5" spans="1:6" ht="17.25">
      <c r="A5" s="32"/>
      <c r="B5" s="32"/>
      <c r="C5" s="33"/>
      <c r="D5" s="33"/>
      <c r="E5" s="34" t="s">
        <v>45</v>
      </c>
    </row>
    <row r="6" spans="1:6" ht="64.5" customHeight="1">
      <c r="A6" s="19" t="s">
        <v>5</v>
      </c>
      <c r="B6" s="20" t="s">
        <v>6</v>
      </c>
      <c r="C6" s="35" t="s">
        <v>7</v>
      </c>
      <c r="D6" s="35" t="s">
        <v>8</v>
      </c>
      <c r="E6" s="22" t="s">
        <v>9</v>
      </c>
    </row>
    <row r="7" spans="1:6" ht="34.5">
      <c r="A7" s="36" t="s">
        <v>10</v>
      </c>
      <c r="B7" s="37" t="s">
        <v>46</v>
      </c>
      <c r="C7" s="38">
        <v>2326.4</v>
      </c>
      <c r="D7" s="38">
        <v>2326.4</v>
      </c>
      <c r="E7" s="38">
        <v>0</v>
      </c>
    </row>
    <row r="8" spans="1:6" ht="34.5">
      <c r="A8" s="36" t="s">
        <v>16</v>
      </c>
      <c r="B8" s="37" t="s">
        <v>47</v>
      </c>
      <c r="C8" s="38">
        <v>8232</v>
      </c>
      <c r="D8" s="39">
        <f>+D9+D10+D11</f>
        <v>28641.600000000002</v>
      </c>
      <c r="E8" s="38"/>
      <c r="F8" s="40"/>
    </row>
    <row r="9" spans="1:6">
      <c r="A9" s="25">
        <v>1</v>
      </c>
      <c r="B9" s="5" t="s">
        <v>12</v>
      </c>
      <c r="C9" s="41">
        <v>25872</v>
      </c>
      <c r="D9" s="26">
        <f>+'եկամուտների համեմատական'!D8</f>
        <v>25855</v>
      </c>
      <c r="E9" s="41">
        <v>-1209.5</v>
      </c>
    </row>
    <row r="10" spans="1:6">
      <c r="A10" s="25">
        <v>2</v>
      </c>
      <c r="B10" s="1" t="s">
        <v>13</v>
      </c>
      <c r="C10" s="41">
        <v>2400</v>
      </c>
      <c r="D10" s="26">
        <f>+'եկամուտների համեմատական'!D9</f>
        <v>2375.6999999999998</v>
      </c>
      <c r="E10" s="41">
        <v>248.5</v>
      </c>
    </row>
    <row r="11" spans="1:6">
      <c r="A11" s="25">
        <v>3</v>
      </c>
      <c r="B11" s="1" t="s">
        <v>14</v>
      </c>
      <c r="C11" s="41">
        <v>475</v>
      </c>
      <c r="D11" s="2">
        <v>410.9</v>
      </c>
      <c r="E11" s="41">
        <v>59.199999999999989</v>
      </c>
    </row>
    <row r="12" spans="1:6" ht="17.25">
      <c r="A12" s="36" t="s">
        <v>41</v>
      </c>
      <c r="B12" s="37" t="s">
        <v>48</v>
      </c>
      <c r="C12" s="38">
        <v>29355.1</v>
      </c>
      <c r="D12" s="38">
        <f>+D13+D38</f>
        <v>27373.4</v>
      </c>
      <c r="E12" s="38">
        <v>-773.49999999999818</v>
      </c>
    </row>
    <row r="13" spans="1:6" ht="17.25">
      <c r="A13" s="36" t="s">
        <v>49</v>
      </c>
      <c r="B13" s="37" t="s">
        <v>50</v>
      </c>
      <c r="C13" s="38">
        <v>29155.1</v>
      </c>
      <c r="D13" s="38">
        <f>+D14+D16+D17+D18+D19+D20+D22+D25+D26+D27+D29+D30+D32+D34+D36+D37</f>
        <v>26975.4</v>
      </c>
      <c r="E13" s="38">
        <v>-773.49999999999818</v>
      </c>
      <c r="F13" s="40"/>
    </row>
    <row r="14" spans="1:6">
      <c r="A14" s="25">
        <v>1</v>
      </c>
      <c r="B14" s="1" t="s">
        <v>18</v>
      </c>
      <c r="C14" s="41">
        <v>17800</v>
      </c>
      <c r="D14" s="41">
        <v>17458.599999999999</v>
      </c>
      <c r="E14" s="41">
        <v>1283</v>
      </c>
    </row>
    <row r="15" spans="1:6">
      <c r="A15" s="27">
        <v>1.1000000000000001</v>
      </c>
      <c r="B15" s="3" t="s">
        <v>19</v>
      </c>
      <c r="C15" s="41">
        <v>1800</v>
      </c>
      <c r="D15" s="41"/>
      <c r="E15" s="41">
        <v>-6</v>
      </c>
    </row>
    <row r="16" spans="1:6">
      <c r="A16" s="25">
        <v>2</v>
      </c>
      <c r="B16" s="1" t="s">
        <v>20</v>
      </c>
      <c r="C16" s="41">
        <v>6800</v>
      </c>
      <c r="D16" s="41">
        <v>6444.6</v>
      </c>
      <c r="E16" s="41">
        <v>-819.7</v>
      </c>
    </row>
    <row r="17" spans="1:5">
      <c r="A17" s="25">
        <v>3</v>
      </c>
      <c r="B17" s="1" t="s">
        <v>21</v>
      </c>
      <c r="C17" s="41">
        <v>1300</v>
      </c>
      <c r="D17" s="41">
        <v>949.5</v>
      </c>
      <c r="E17" s="41">
        <v>-605</v>
      </c>
    </row>
    <row r="18" spans="1:5">
      <c r="A18" s="25">
        <v>4</v>
      </c>
      <c r="B18" s="1" t="s">
        <v>22</v>
      </c>
      <c r="C18" s="41">
        <v>1020</v>
      </c>
      <c r="D18" s="41">
        <v>975.9</v>
      </c>
      <c r="E18" s="41">
        <v>-362.7</v>
      </c>
    </row>
    <row r="19" spans="1:5">
      <c r="A19" s="25">
        <v>5</v>
      </c>
      <c r="B19" s="1" t="s">
        <v>23</v>
      </c>
      <c r="C19" s="41">
        <v>190</v>
      </c>
      <c r="D19" s="41">
        <v>245.5</v>
      </c>
      <c r="E19" s="41">
        <v>-30.700000000000003</v>
      </c>
    </row>
    <row r="20" spans="1:5">
      <c r="A20" s="25">
        <v>6</v>
      </c>
      <c r="B20" s="1" t="s">
        <v>24</v>
      </c>
      <c r="C20" s="41">
        <v>54.9</v>
      </c>
      <c r="D20" s="41">
        <v>56.7</v>
      </c>
      <c r="E20" s="41">
        <v>0.59999999999999787</v>
      </c>
    </row>
    <row r="21" spans="1:5">
      <c r="A21" s="25">
        <v>7</v>
      </c>
      <c r="B21" s="1" t="s">
        <v>25</v>
      </c>
      <c r="C21" s="41">
        <v>30</v>
      </c>
      <c r="D21" s="41"/>
      <c r="E21" s="41">
        <v>-15</v>
      </c>
    </row>
    <row r="22" spans="1:5">
      <c r="A22" s="25">
        <v>8</v>
      </c>
      <c r="B22" s="1" t="s">
        <v>26</v>
      </c>
      <c r="C22" s="41">
        <v>27.9</v>
      </c>
      <c r="D22" s="41">
        <f>+D23+D24</f>
        <v>69.900000000000006</v>
      </c>
      <c r="E22" s="41">
        <v>-9.2999999999999972</v>
      </c>
    </row>
    <row r="23" spans="1:5">
      <c r="A23" s="27">
        <v>8.1</v>
      </c>
      <c r="B23" s="3" t="s">
        <v>27</v>
      </c>
      <c r="C23" s="42">
        <v>43.2</v>
      </c>
      <c r="D23" s="42">
        <v>36.299999999999997</v>
      </c>
      <c r="E23" s="42">
        <v>-4.8000000000000007</v>
      </c>
    </row>
    <row r="24" spans="1:5">
      <c r="A24" s="27">
        <v>8.1999999999999993</v>
      </c>
      <c r="B24" s="3" t="s">
        <v>29</v>
      </c>
      <c r="C24" s="42">
        <v>40.5</v>
      </c>
      <c r="D24" s="42">
        <v>33.6</v>
      </c>
      <c r="E24" s="42">
        <v>-4.5</v>
      </c>
    </row>
    <row r="25" spans="1:5">
      <c r="A25" s="25">
        <v>9</v>
      </c>
      <c r="B25" s="1" t="s">
        <v>30</v>
      </c>
      <c r="C25" s="41"/>
      <c r="D25" s="41">
        <v>5</v>
      </c>
      <c r="E25" s="41">
        <v>0</v>
      </c>
    </row>
    <row r="26" spans="1:5">
      <c r="A26" s="25">
        <v>10</v>
      </c>
      <c r="B26" s="1" t="s">
        <v>31</v>
      </c>
      <c r="C26" s="41">
        <v>441</v>
      </c>
      <c r="D26" s="41">
        <f>+'եկամուտների համեմատական'!D26</f>
        <v>190.1</v>
      </c>
      <c r="E26" s="41">
        <v>-97</v>
      </c>
    </row>
    <row r="27" spans="1:5">
      <c r="A27" s="25">
        <v>11</v>
      </c>
      <c r="B27" s="1" t="s">
        <v>32</v>
      </c>
      <c r="C27" s="41">
        <v>280</v>
      </c>
      <c r="D27" s="41">
        <v>175.7</v>
      </c>
      <c r="E27" s="41">
        <v>32.300000000000011</v>
      </c>
    </row>
    <row r="28" spans="1:5">
      <c r="A28" s="25">
        <v>12</v>
      </c>
      <c r="B28" s="1" t="s">
        <v>33</v>
      </c>
      <c r="C28" s="41">
        <v>25</v>
      </c>
      <c r="D28" s="41"/>
      <c r="E28" s="41">
        <v>-15</v>
      </c>
    </row>
    <row r="29" spans="1:5">
      <c r="A29" s="25">
        <v>13</v>
      </c>
      <c r="B29" s="1" t="s">
        <v>34</v>
      </c>
      <c r="C29" s="41">
        <v>250</v>
      </c>
      <c r="D29" s="41">
        <v>115</v>
      </c>
      <c r="E29" s="41">
        <v>0</v>
      </c>
    </row>
    <row r="30" spans="1:5">
      <c r="A30" s="25">
        <v>14</v>
      </c>
      <c r="B30" s="1" t="s">
        <v>35</v>
      </c>
      <c r="C30" s="41">
        <v>100</v>
      </c>
      <c r="D30" s="41">
        <f>+'եկամուտների համեմատական'!D28</f>
        <v>168.7</v>
      </c>
      <c r="E30" s="41">
        <v>11</v>
      </c>
    </row>
    <row r="31" spans="1:5">
      <c r="A31" s="25">
        <v>15</v>
      </c>
      <c r="B31" s="1" t="s">
        <v>36</v>
      </c>
      <c r="C31" s="41">
        <v>480</v>
      </c>
      <c r="D31" s="41"/>
      <c r="E31" s="41">
        <v>59.100000000000023</v>
      </c>
    </row>
    <row r="32" spans="1:5">
      <c r="A32" s="25">
        <v>16</v>
      </c>
      <c r="B32" s="1" t="s">
        <v>37</v>
      </c>
      <c r="C32" s="41">
        <v>48</v>
      </c>
      <c r="D32" s="41">
        <f>36+2.8</f>
        <v>38.799999999999997</v>
      </c>
      <c r="E32" s="41">
        <v>-15</v>
      </c>
    </row>
    <row r="33" spans="1:5">
      <c r="A33" s="25">
        <v>17</v>
      </c>
      <c r="B33" s="1" t="s">
        <v>38</v>
      </c>
      <c r="C33" s="41">
        <v>105</v>
      </c>
      <c r="D33" s="41"/>
      <c r="E33" s="41">
        <v>-105</v>
      </c>
    </row>
    <row r="34" spans="1:5">
      <c r="A34" s="25">
        <v>18</v>
      </c>
      <c r="B34" s="1" t="s">
        <v>39</v>
      </c>
      <c r="C34" s="41">
        <v>3</v>
      </c>
      <c r="D34" s="41">
        <v>3</v>
      </c>
      <c r="E34" s="41">
        <v>0</v>
      </c>
    </row>
    <row r="35" spans="1:5">
      <c r="A35" s="25">
        <v>19</v>
      </c>
      <c r="B35" s="1" t="s">
        <v>40</v>
      </c>
      <c r="C35" s="41">
        <v>20</v>
      </c>
      <c r="D35" s="41"/>
      <c r="E35" s="41">
        <v>-20</v>
      </c>
    </row>
    <row r="36" spans="1:5">
      <c r="A36" s="25">
        <v>20</v>
      </c>
      <c r="B36" s="4" t="s">
        <v>51</v>
      </c>
      <c r="C36" s="41">
        <v>124.5</v>
      </c>
      <c r="D36" s="41">
        <v>59.4</v>
      </c>
      <c r="E36" s="41">
        <v>-65.099999999999994</v>
      </c>
    </row>
    <row r="37" spans="1:5">
      <c r="A37" s="25">
        <v>21</v>
      </c>
      <c r="B37" s="5" t="s">
        <v>52</v>
      </c>
      <c r="C37" s="41"/>
      <c r="D37" s="41">
        <v>19</v>
      </c>
      <c r="E37" s="41">
        <v>0</v>
      </c>
    </row>
    <row r="38" spans="1:5" ht="17.25">
      <c r="A38" s="36" t="s">
        <v>53</v>
      </c>
      <c r="B38" s="37" t="s">
        <v>54</v>
      </c>
      <c r="C38" s="38">
        <v>0</v>
      </c>
      <c r="D38" s="38">
        <f>+D39</f>
        <v>398</v>
      </c>
      <c r="E38" s="38">
        <v>0</v>
      </c>
    </row>
    <row r="39" spans="1:5">
      <c r="A39" s="43">
        <v>1</v>
      </c>
      <c r="B39" s="7" t="s">
        <v>55</v>
      </c>
      <c r="C39" s="41">
        <v>0</v>
      </c>
      <c r="D39" s="41">
        <f>+D40</f>
        <v>398</v>
      </c>
      <c r="E39" s="41">
        <v>0</v>
      </c>
    </row>
    <row r="40" spans="1:5">
      <c r="A40" s="44">
        <v>1.1000000000000001</v>
      </c>
      <c r="B40" s="6" t="s">
        <v>56</v>
      </c>
      <c r="C40" s="42">
        <v>200</v>
      </c>
      <c r="D40" s="42">
        <v>398</v>
      </c>
      <c r="E40" s="41">
        <v>0</v>
      </c>
    </row>
    <row r="41" spans="1:5" ht="34.5">
      <c r="A41" s="36" t="s">
        <v>57</v>
      </c>
      <c r="B41" s="37" t="s">
        <v>58</v>
      </c>
      <c r="C41" s="38">
        <v>1207.7000000000007</v>
      </c>
      <c r="D41" s="38">
        <f>+D7+D8-D12</f>
        <v>3594.6000000000022</v>
      </c>
      <c r="E41" s="38">
        <v>-128.30000000000109</v>
      </c>
    </row>
  </sheetData>
  <sheetProtection password="CC39" sheet="1" objects="1" scenarios="1"/>
  <mergeCells count="5">
    <mergeCell ref="A4:E4"/>
    <mergeCell ref="A1:E1"/>
    <mergeCell ref="A2:B2"/>
    <mergeCell ref="D2:E2"/>
    <mergeCell ref="A3:E3"/>
  </mergeCells>
  <pageMargins left="0.7" right="0.7" top="0.75" bottom="0.75" header="0.3" footer="0.3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եկամուտների համեմատական</vt:lpstr>
      <vt:lpstr>դրամական համեմատական</vt:lpstr>
      <vt:lpstr>'դրամական համեմատական'!Print_Area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dcterms:created xsi:type="dcterms:W3CDTF">2018-04-22T13:02:18Z</dcterms:created>
  <dcterms:modified xsi:type="dcterms:W3CDTF">2018-11-03T12:03:28Z</dcterms:modified>
</cp:coreProperties>
</file>